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2022\Projekty\Maj\1_Zawichost_zak\dz 750 752\Dok przet dz 752 770\Dok. przet 401057T\Część kosztorysowa\"/>
    </mc:Choice>
  </mc:AlternateContent>
  <xr:revisionPtr revIDLastSave="0" documentId="13_ncr:1_{AD61BF4F-3C9D-4F29-AC7E-14B5F7F64B90}" xr6:coauthVersionLast="47" xr6:coauthVersionMax="47" xr10:uidLastSave="{00000000-0000-0000-0000-000000000000}"/>
  <bookViews>
    <workbookView xWindow="-28920" yWindow="-120" windowWidth="29040" windowHeight="15720" tabRatio="500" activeTab="1" xr2:uid="{00000000-000D-0000-FFFF-FFFF00000000}"/>
  </bookViews>
  <sheets>
    <sheet name="Przedmiar" sheetId="1" r:id="rId1"/>
    <sheet name="Kosztorys Ofertowy" sheetId="2" r:id="rId2"/>
  </sheets>
  <definedNames>
    <definedName name="_xlnm.Print_Area" localSheetId="1">'Kosztorys Ofertowy'!$A$1:$G$20</definedName>
    <definedName name="_xlnm.Print_Area" localSheetId="0">Przedmiar!$A$1:$E$30</definedName>
    <definedName name="_xlnm.Print_Titles" localSheetId="1">'Kosztorys Ofertowy'!$1:$4</definedName>
    <definedName name="_xlnm.Print_Titles" localSheetId="0">Przedmiar!$1:$4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1" i="1" l="1"/>
  <c r="G8" i="2"/>
  <c r="B9" i="2"/>
  <c r="C9" i="2"/>
  <c r="D9" i="2"/>
  <c r="E9" i="2"/>
  <c r="G9" i="2" s="1"/>
  <c r="A9" i="2"/>
  <c r="B8" i="2"/>
  <c r="C8" i="2"/>
  <c r="D8" i="2"/>
  <c r="E8" i="2"/>
  <c r="A8" i="2"/>
  <c r="A14" i="1"/>
  <c r="A11" i="1"/>
  <c r="A9" i="1"/>
  <c r="E9" i="1"/>
  <c r="A18" i="1" l="1"/>
  <c r="A21" i="1" s="1"/>
  <c r="E21" i="1"/>
  <c r="E7" i="1"/>
  <c r="B17" i="2"/>
  <c r="C17" i="2"/>
  <c r="D17" i="2"/>
  <c r="E28" i="1"/>
  <c r="E17" i="2" s="1"/>
  <c r="E25" i="1"/>
  <c r="D16" i="2" l="1"/>
  <c r="C16" i="2"/>
  <c r="B16" i="2"/>
  <c r="E15" i="2"/>
  <c r="D15" i="2"/>
  <c r="C15" i="2"/>
  <c r="B15" i="2"/>
  <c r="A15" i="2"/>
  <c r="D14" i="2"/>
  <c r="C14" i="2"/>
  <c r="B14" i="2"/>
  <c r="D13" i="2"/>
  <c r="C13" i="2"/>
  <c r="B13" i="2"/>
  <c r="E12" i="2"/>
  <c r="D12" i="2"/>
  <c r="C12" i="2"/>
  <c r="B12" i="2"/>
  <c r="A12" i="2"/>
  <c r="D11" i="2"/>
  <c r="C11" i="2"/>
  <c r="B11" i="2"/>
  <c r="E10" i="2"/>
  <c r="D10" i="2"/>
  <c r="C10" i="2"/>
  <c r="B10" i="2"/>
  <c r="A10" i="2"/>
  <c r="D7" i="2"/>
  <c r="C7" i="2"/>
  <c r="B7" i="2"/>
  <c r="A7" i="2"/>
  <c r="A2" i="2"/>
  <c r="G17" i="2"/>
  <c r="E16" i="2"/>
  <c r="G16" i="2" s="1"/>
  <c r="E14" i="2"/>
  <c r="G14" i="2" s="1"/>
  <c r="E18" i="1"/>
  <c r="E13" i="2" s="1"/>
  <c r="G13" i="2" s="1"/>
  <c r="E7" i="2"/>
  <c r="G7" i="2" s="1"/>
  <c r="E14" i="1" l="1"/>
  <c r="E11" i="2" s="1"/>
  <c r="G11" i="2" s="1"/>
  <c r="G18" i="2" l="1"/>
  <c r="G19" i="2" l="1"/>
  <c r="G20" i="2" l="1"/>
  <c r="A11" i="2"/>
  <c r="A13" i="2" l="1"/>
  <c r="A14" i="2" l="1"/>
  <c r="A25" i="1"/>
  <c r="A28" i="1" s="1"/>
  <c r="A17" i="2" l="1"/>
  <c r="A16" i="2"/>
</calcChain>
</file>

<file path=xl/sharedStrings.xml><?xml version="1.0" encoding="utf-8"?>
<sst xmlns="http://schemas.openxmlformats.org/spreadsheetml/2006/main" count="67" uniqueCount="46">
  <si>
    <t>PRZEDMIAR ROBÓT</t>
  </si>
  <si>
    <t xml:space="preserve">LP. </t>
  </si>
  <si>
    <t>Kod CPV/
Nr SST</t>
  </si>
  <si>
    <t>Wyszczególnienie elementów</t>
  </si>
  <si>
    <t>Jedn.</t>
  </si>
  <si>
    <t>Ilość</t>
  </si>
  <si>
    <t>45111000-8</t>
  </si>
  <si>
    <t>ROBOTY PRZYGOTOWAWCZE</t>
  </si>
  <si>
    <t>D 01.01.01</t>
  </si>
  <si>
    <t>Roboty pomiarowe przy robotach ziemnych, dla trasy drogowej w terenie pagórkowatym</t>
  </si>
  <si>
    <t>km</t>
  </si>
  <si>
    <r>
      <rPr>
        <b/>
        <sz val="10"/>
        <rFont val="Arial"/>
        <family val="2"/>
        <charset val="238"/>
      </rPr>
      <t>m</t>
    </r>
    <r>
      <rPr>
        <b/>
        <vertAlign val="superscript"/>
        <sz val="10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</si>
  <si>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m</t>
    </r>
    <r>
      <rPr>
        <vertAlign val="superscript"/>
        <sz val="10"/>
        <rFont val="Arial"/>
        <family val="2"/>
        <charset val="238"/>
      </rPr>
      <t>2</t>
    </r>
  </si>
  <si>
    <t xml:space="preserve">ROBOTY ZIEMNE </t>
  </si>
  <si>
    <t>D 02.01.01</t>
  </si>
  <si>
    <r>
      <rPr>
        <b/>
        <sz val="10"/>
        <rFont val="Arial"/>
        <family val="2"/>
        <charset val="238"/>
      </rPr>
      <t>m</t>
    </r>
    <r>
      <rPr>
        <b/>
        <vertAlign val="superscript"/>
        <sz val="10"/>
        <rFont val="Arial"/>
        <family val="2"/>
        <charset val="238"/>
      </rPr>
      <t>3</t>
    </r>
  </si>
  <si>
    <r>
      <rPr>
        <sz val="10"/>
        <rFont val="Arial"/>
        <family val="2"/>
        <charset val="238"/>
      </rPr>
      <t>m</t>
    </r>
    <r>
      <rPr>
        <vertAlign val="superscript"/>
        <sz val="10"/>
        <rFont val="Arial"/>
        <family val="2"/>
        <charset val="238"/>
      </rPr>
      <t>3</t>
    </r>
  </si>
  <si>
    <t>45233000-9</t>
  </si>
  <si>
    <t>PODBUDOWY</t>
  </si>
  <si>
    <t>D 04.04.01</t>
  </si>
  <si>
    <t>D 04.05.01</t>
  </si>
  <si>
    <t xml:space="preserve">NAWIERZCHNIE  </t>
  </si>
  <si>
    <t>D 05.03.05</t>
  </si>
  <si>
    <t>jezdnia</t>
  </si>
  <si>
    <t>Cena jednostkowa netto</t>
  </si>
  <si>
    <t>Wartość netto</t>
  </si>
  <si>
    <t>RAZEM NETTO</t>
  </si>
  <si>
    <t>Podatek VAT 23%</t>
  </si>
  <si>
    <t>RAZEM BRUTTO</t>
  </si>
  <si>
    <t>Podbudowa zasadnicza z mieszanki niezwiązanej z kruszywa C 90/3, 0/31,5mm gr. 15cm</t>
  </si>
  <si>
    <t>Warstwa wiążąca z AC 16 W gr. 5cm, dla KR 1-2</t>
  </si>
  <si>
    <t>Warstwa ścieralna z AC 11 S gr. 4cm, dla KR 1-2</t>
  </si>
  <si>
    <t>jezdnia+pobocze</t>
  </si>
  <si>
    <t>D 05.03.05b</t>
  </si>
  <si>
    <r>
      <t xml:space="preserve">Warstwa wzmacniająca z mieszanki związanej spoiwem hydraulicznym C 1,5/2,0 </t>
    </r>
    <r>
      <rPr>
        <sz val="10"/>
        <rFont val="Calibri"/>
        <family val="2"/>
        <charset val="238"/>
      </rPr>
      <t>≤</t>
    </r>
    <r>
      <rPr>
        <sz val="10"/>
        <rFont val="Arial"/>
        <family val="2"/>
        <charset val="1"/>
      </rPr>
      <t xml:space="preserve"> 4,0Mpa gr. 15cm /na miejscu/</t>
    </r>
  </si>
  <si>
    <t>Roboty ziemne - przygotowanie podłoża pod warstwy konstrukcyjne, uzupełnienie poboczy</t>
  </si>
  <si>
    <t>4,0x80,0x0,15</t>
  </si>
  <si>
    <t>Remont drogi gminnej nr 401057T w Zawichoście działka o nr 752 /od km 0+645,00 do km 0+725,00/</t>
  </si>
  <si>
    <t>D 01.02.01</t>
  </si>
  <si>
    <t>Karczowanie krzaków i poszycia</t>
  </si>
  <si>
    <t>ha</t>
  </si>
  <si>
    <t>mechaniczne karczowanie krzaków, poszycia i małych drzew</t>
  </si>
  <si>
    <t>D 0102.01</t>
  </si>
  <si>
    <t>Redukcja korony do 30% istniejących drzew</t>
  </si>
  <si>
    <t>szt.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</si>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</sst>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\-??\ _z_ł_-;_-@_-"/>
    <numFmt numFmtId="165" formatCode="_-* #,##0.0\ _z_ł_-;\-* #,##0.0\ _z_ł_-;_-* \-??\ _z_ł_-;_-@_-"/>
  </numFmts>
  <fonts count="21">
    <font>
      <sz val="11"/>
      <color rgb="FF000000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1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1"/>
    </font>
    <font>
      <b/>
      <sz val="9"/>
      <color rgb="FF00008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238"/>
    </font>
    <font>
      <sz val="10"/>
      <color rgb="FF000080"/>
      <name val="Arial"/>
      <family val="2"/>
      <charset val="1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Calibri"/>
      <family val="2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b/>
      <sz val="12"/>
      <name val="Arial"/>
      <family val="2"/>
      <charset val="1"/>
    </font>
    <font>
      <b/>
      <sz val="12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4" fontId="18" fillId="0" borderId="0" applyBorder="0" applyProtection="0"/>
    <xf numFmtId="0" fontId="1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0" borderId="0" xfId="1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5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165" fontId="8" fillId="0" borderId="2" xfId="1" applyNumberFormat="1" applyFont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165" fontId="8" fillId="0" borderId="4" xfId="1" applyNumberFormat="1" applyFont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165" fontId="1" fillId="0" borderId="4" xfId="1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165" fontId="5" fillId="0" borderId="2" xfId="1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5" fontId="1" fillId="0" borderId="4" xfId="1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65" fontId="1" fillId="0" borderId="3" xfId="1" applyNumberFormat="1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0" borderId="2" xfId="1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164" fontId="2" fillId="0" borderId="0" xfId="1" applyFont="1" applyBorder="1" applyAlignment="1" applyProtection="1">
      <alignment horizontal="center" vertical="center"/>
    </xf>
    <xf numFmtId="164" fontId="14" fillId="0" borderId="0" xfId="1" applyFont="1" applyBorder="1" applyAlignment="1" applyProtection="1">
      <alignment horizontal="center" vertical="center"/>
    </xf>
    <xf numFmtId="164" fontId="0" fillId="0" borderId="0" xfId="1" applyFont="1" applyBorder="1" applyAlignment="1" applyProtection="1">
      <alignment horizontal="center" vertical="center"/>
    </xf>
    <xf numFmtId="164" fontId="5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64" fontId="7" fillId="0" borderId="2" xfId="1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1" applyFont="1" applyBorder="1" applyAlignment="1" applyProtection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5" fillId="0" borderId="1" xfId="1" applyFont="1" applyBorder="1" applyAlignment="1" applyProtection="1">
      <alignment horizontal="center" vertical="center"/>
    </xf>
    <xf numFmtId="164" fontId="17" fillId="0" borderId="1" xfId="1" applyFont="1" applyBorder="1" applyAlignment="1" applyProtection="1">
      <alignment horizontal="center" vertical="center"/>
    </xf>
    <xf numFmtId="164" fontId="19" fillId="0" borderId="1" xfId="1" applyFont="1" applyBorder="1" applyAlignment="1" applyProtection="1">
      <alignment horizontal="center" vertical="center"/>
    </xf>
    <xf numFmtId="164" fontId="19" fillId="0" borderId="2" xfId="1" applyFont="1" applyBorder="1" applyAlignment="1" applyProtection="1">
      <alignment horizontal="center" vertical="center"/>
    </xf>
    <xf numFmtId="164" fontId="19" fillId="0" borderId="2" xfId="1" applyFont="1" applyBorder="1" applyAlignment="1">
      <alignment horizontal="center" vertical="center"/>
    </xf>
    <xf numFmtId="164" fontId="19" fillId="0" borderId="0" xfId="1" applyFont="1" applyBorder="1" applyAlignment="1" applyProtection="1">
      <alignment horizontal="center" vertical="center"/>
    </xf>
    <xf numFmtId="164" fontId="20" fillId="0" borderId="1" xfId="1" applyFont="1" applyBorder="1" applyAlignment="1" applyProtection="1">
      <alignment horizontal="center" vertical="center"/>
    </xf>
    <xf numFmtId="164" fontId="8" fillId="0" borderId="2" xfId="1" applyFont="1" applyBorder="1" applyAlignment="1" applyProtection="1">
      <alignment horizontal="center" vertical="center"/>
    </xf>
    <xf numFmtId="2" fontId="7" fillId="0" borderId="4" xfId="0" applyNumberFormat="1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left" vertical="center" wrapText="1"/>
    </xf>
    <xf numFmtId="164" fontId="7" fillId="0" borderId="3" xfId="1" applyFont="1" applyBorder="1" applyAlignment="1" applyProtection="1">
      <alignment horizontal="center" vertical="center"/>
    </xf>
    <xf numFmtId="2" fontId="1" fillId="0" borderId="3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64" fontId="7" fillId="0" borderId="4" xfId="1" applyFont="1" applyBorder="1" applyAlignment="1" applyProtection="1">
      <alignment horizontal="center" vertical="center"/>
    </xf>
    <xf numFmtId="164" fontId="8" fillId="0" borderId="4" xfId="1" applyFont="1" applyBorder="1" applyAlignment="1" applyProtection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</cellXfs>
  <cellStyles count="3">
    <cellStyle name="Dziesiętny" xfId="1" builtinId="3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58"/>
  <sheetViews>
    <sheetView view="pageBreakPreview" zoomScale="120" zoomScaleNormal="120" zoomScaleSheetLayoutView="120" workbookViewId="0">
      <selection activeCell="E13" sqref="E13"/>
    </sheetView>
  </sheetViews>
  <sheetFormatPr defaultColWidth="9" defaultRowHeight="14.25"/>
  <cols>
    <col min="1" max="1" width="3.625" style="1" bestFit="1" customWidth="1"/>
    <col min="2" max="2" width="11.125" style="1" customWidth="1"/>
    <col min="3" max="3" width="41.5" style="2" customWidth="1"/>
    <col min="4" max="4" width="5.125" style="1" customWidth="1"/>
    <col min="5" max="5" width="10.375" style="3" customWidth="1"/>
    <col min="6" max="1023" width="9" style="4"/>
    <col min="1024" max="1024" width="10.5" customWidth="1"/>
  </cols>
  <sheetData>
    <row r="1" spans="1:1024" ht="18">
      <c r="A1" s="70" t="s">
        <v>0</v>
      </c>
      <c r="B1" s="70"/>
      <c r="C1" s="70"/>
      <c r="D1" s="70"/>
      <c r="E1" s="70"/>
    </row>
    <row r="2" spans="1:1024" ht="15" customHeight="1">
      <c r="A2" s="71" t="s">
        <v>37</v>
      </c>
      <c r="B2" s="71"/>
      <c r="C2" s="71"/>
      <c r="D2" s="71"/>
      <c r="E2" s="71"/>
    </row>
    <row r="3" spans="1:1024" ht="15" customHeight="1">
      <c r="A3" s="71"/>
      <c r="B3" s="71"/>
      <c r="C3" s="71"/>
      <c r="D3" s="71"/>
      <c r="E3" s="71"/>
    </row>
    <row r="4" spans="1:1024" ht="13.9" customHeight="1">
      <c r="A4" s="71"/>
      <c r="B4" s="71"/>
      <c r="C4" s="71"/>
      <c r="D4" s="71"/>
      <c r="E4" s="71"/>
    </row>
    <row r="5" spans="1:1024" s="7" customFormat="1" ht="24.75" customHeight="1">
      <c r="A5" s="5" t="s">
        <v>1</v>
      </c>
      <c r="B5" s="5" t="s">
        <v>2</v>
      </c>
      <c r="C5" s="5" t="s">
        <v>3</v>
      </c>
      <c r="D5" s="5" t="s">
        <v>4</v>
      </c>
      <c r="E5" s="6" t="s">
        <v>5</v>
      </c>
      <c r="AMJ5"/>
    </row>
    <row r="6" spans="1:1024" s="7" customFormat="1" ht="18.75" customHeight="1">
      <c r="A6" s="5"/>
      <c r="B6" s="5" t="s">
        <v>6</v>
      </c>
      <c r="C6" s="5" t="s">
        <v>7</v>
      </c>
      <c r="D6" s="5"/>
      <c r="E6" s="5"/>
      <c r="AMJ6"/>
    </row>
    <row r="7" spans="1:1024" s="13" customFormat="1" ht="27" customHeight="1">
      <c r="A7" s="8">
        <v>1</v>
      </c>
      <c r="B7" s="9" t="s">
        <v>8</v>
      </c>
      <c r="C7" s="10" t="s">
        <v>9</v>
      </c>
      <c r="D7" s="11" t="s">
        <v>10</v>
      </c>
      <c r="E7" s="61">
        <f>E8</f>
        <v>0.08</v>
      </c>
      <c r="AMJ7"/>
    </row>
    <row r="8" spans="1:1024" s="13" customFormat="1">
      <c r="A8" s="14"/>
      <c r="B8" s="15"/>
      <c r="C8" s="16">
        <v>0.08</v>
      </c>
      <c r="D8" s="14" t="s">
        <v>10</v>
      </c>
      <c r="E8" s="64">
        <v>0.08</v>
      </c>
      <c r="AMJ8"/>
    </row>
    <row r="9" spans="1:1024" s="13" customFormat="1">
      <c r="A9" s="17">
        <f>1+A7</f>
        <v>2</v>
      </c>
      <c r="B9" s="18" t="s">
        <v>42</v>
      </c>
      <c r="C9" s="66" t="s">
        <v>43</v>
      </c>
      <c r="D9" s="19" t="s">
        <v>44</v>
      </c>
      <c r="E9" s="68">
        <f>E10</f>
        <v>10</v>
      </c>
      <c r="AMJ9"/>
    </row>
    <row r="10" spans="1:1024" s="13" customFormat="1">
      <c r="A10" s="17"/>
      <c r="B10" s="18"/>
      <c r="C10" s="66"/>
      <c r="D10" s="17" t="s">
        <v>44</v>
      </c>
      <c r="E10" s="67">
        <v>10</v>
      </c>
      <c r="AMJ10"/>
    </row>
    <row r="11" spans="1:1024" s="13" customFormat="1">
      <c r="A11" s="8">
        <f>1+A9</f>
        <v>3</v>
      </c>
      <c r="B11" s="9" t="s">
        <v>38</v>
      </c>
      <c r="C11" s="10" t="s">
        <v>39</v>
      </c>
      <c r="D11" s="11" t="s">
        <v>40</v>
      </c>
      <c r="E11" s="61">
        <f>E12</f>
        <v>0.04</v>
      </c>
      <c r="AMJ11"/>
    </row>
    <row r="12" spans="1:1024" s="13" customFormat="1" ht="25.5">
      <c r="A12" s="14"/>
      <c r="B12" s="15"/>
      <c r="C12" s="16" t="s">
        <v>41</v>
      </c>
      <c r="D12" s="37" t="s">
        <v>40</v>
      </c>
      <c r="E12" s="64">
        <v>0.04</v>
      </c>
      <c r="AMJ12"/>
    </row>
    <row r="13" spans="1:1024" s="13" customFormat="1">
      <c r="A13" s="24"/>
      <c r="B13" s="5" t="s">
        <v>6</v>
      </c>
      <c r="C13" s="25" t="s">
        <v>13</v>
      </c>
      <c r="D13" s="26"/>
      <c r="E13" s="27"/>
      <c r="AMJ13"/>
    </row>
    <row r="14" spans="1:1024" s="7" customFormat="1" ht="25.5">
      <c r="A14" s="28">
        <f>1+A11</f>
        <v>4</v>
      </c>
      <c r="B14" s="28" t="s">
        <v>14</v>
      </c>
      <c r="C14" s="29" t="s">
        <v>35</v>
      </c>
      <c r="D14" s="30" t="s">
        <v>15</v>
      </c>
      <c r="E14" s="31">
        <f>SUM(E15:E16)</f>
        <v>48</v>
      </c>
      <c r="AMJ14"/>
    </row>
    <row r="15" spans="1:1024" s="7" customFormat="1">
      <c r="A15" s="32"/>
      <c r="B15" s="32"/>
      <c r="C15" s="22" t="s">
        <v>32</v>
      </c>
      <c r="D15" s="32"/>
      <c r="E15" s="33"/>
      <c r="G15" s="13"/>
      <c r="H15" s="13"/>
      <c r="AMJ15"/>
    </row>
    <row r="16" spans="1:1024" s="7" customFormat="1">
      <c r="A16" s="32"/>
      <c r="B16" s="32"/>
      <c r="C16" s="22" t="s">
        <v>36</v>
      </c>
      <c r="D16" s="32" t="s">
        <v>16</v>
      </c>
      <c r="E16" s="33">
        <v>48</v>
      </c>
      <c r="G16" s="13"/>
      <c r="H16" s="13"/>
      <c r="AMJ16"/>
    </row>
    <row r="17" spans="1:1024" s="7" customFormat="1" ht="18.75" customHeight="1">
      <c r="A17" s="35"/>
      <c r="B17" s="25" t="s">
        <v>17</v>
      </c>
      <c r="C17" s="25" t="s">
        <v>18</v>
      </c>
      <c r="D17" s="35"/>
      <c r="E17" s="36"/>
      <c r="AMJ17"/>
    </row>
    <row r="18" spans="1:1024" s="13" customFormat="1" ht="25.5">
      <c r="A18" s="8">
        <f>1+A14</f>
        <v>5</v>
      </c>
      <c r="B18" s="9" t="s">
        <v>19</v>
      </c>
      <c r="C18" s="10" t="s">
        <v>29</v>
      </c>
      <c r="D18" s="11" t="s">
        <v>11</v>
      </c>
      <c r="E18" s="12">
        <f>SUM(E20:E20)</f>
        <v>256</v>
      </c>
      <c r="AMJ18"/>
    </row>
    <row r="19" spans="1:1024" s="13" customFormat="1">
      <c r="A19" s="17"/>
      <c r="B19" s="18"/>
      <c r="C19" s="22" t="s">
        <v>23</v>
      </c>
      <c r="D19" s="19"/>
      <c r="E19" s="20"/>
      <c r="AMJ19"/>
    </row>
    <row r="20" spans="1:1024" s="13" customFormat="1">
      <c r="A20" s="17"/>
      <c r="B20" s="18"/>
      <c r="C20" s="62">
        <v>256</v>
      </c>
      <c r="D20" s="21" t="s">
        <v>12</v>
      </c>
      <c r="E20" s="23">
        <v>256</v>
      </c>
      <c r="AMJ20"/>
    </row>
    <row r="21" spans="1:1024" s="13" customFormat="1" ht="38.25">
      <c r="A21" s="8">
        <f>1+A18</f>
        <v>6</v>
      </c>
      <c r="B21" s="9" t="s">
        <v>20</v>
      </c>
      <c r="C21" s="10" t="s">
        <v>34</v>
      </c>
      <c r="D21" s="11" t="s">
        <v>11</v>
      </c>
      <c r="E21" s="12">
        <f>SUM(E22:E23)</f>
        <v>256</v>
      </c>
      <c r="AMJ21"/>
    </row>
    <row r="22" spans="1:1024" s="13" customFormat="1">
      <c r="A22" s="17"/>
      <c r="B22" s="18"/>
      <c r="C22" s="22" t="s">
        <v>23</v>
      </c>
      <c r="D22" s="19"/>
      <c r="E22" s="20"/>
      <c r="AMJ22"/>
    </row>
    <row r="23" spans="1:1024" s="13" customFormat="1">
      <c r="A23" s="17"/>
      <c r="B23" s="18"/>
      <c r="C23" s="62">
        <v>256</v>
      </c>
      <c r="D23" s="21" t="s">
        <v>12</v>
      </c>
      <c r="E23" s="23">
        <v>256</v>
      </c>
      <c r="AMJ23"/>
    </row>
    <row r="24" spans="1:1024" s="13" customFormat="1">
      <c r="A24" s="24"/>
      <c r="B24" s="34" t="s">
        <v>17</v>
      </c>
      <c r="C24" s="34" t="s">
        <v>21</v>
      </c>
      <c r="D24" s="39"/>
      <c r="E24" s="40"/>
      <c r="AMJ24"/>
    </row>
    <row r="25" spans="1:1024" s="13" customFormat="1">
      <c r="A25" s="8">
        <f>A21+1</f>
        <v>7</v>
      </c>
      <c r="B25" s="9" t="s">
        <v>22</v>
      </c>
      <c r="C25" s="10" t="s">
        <v>31</v>
      </c>
      <c r="D25" s="11" t="s">
        <v>11</v>
      </c>
      <c r="E25" s="12">
        <f>SUM(E26:E27)</f>
        <v>240</v>
      </c>
      <c r="AMJ25"/>
    </row>
    <row r="26" spans="1:1024" s="13" customFormat="1">
      <c r="A26" s="17"/>
      <c r="B26" s="18"/>
      <c r="C26" s="22" t="s">
        <v>23</v>
      </c>
      <c r="D26" s="17"/>
      <c r="E26" s="20"/>
      <c r="AMJ26"/>
    </row>
    <row r="27" spans="1:1024" s="13" customFormat="1">
      <c r="A27" s="17"/>
      <c r="B27" s="18"/>
      <c r="C27" s="63">
        <v>240</v>
      </c>
      <c r="D27" s="21" t="s">
        <v>12</v>
      </c>
      <c r="E27" s="23">
        <v>240</v>
      </c>
      <c r="AMJ27"/>
    </row>
    <row r="28" spans="1:1024" s="13" customFormat="1">
      <c r="A28" s="8">
        <f>1+A25</f>
        <v>8</v>
      </c>
      <c r="B28" s="9" t="s">
        <v>33</v>
      </c>
      <c r="C28" s="10" t="s">
        <v>30</v>
      </c>
      <c r="D28" s="11" t="s">
        <v>11</v>
      </c>
      <c r="E28" s="12">
        <f>SUM(E29:E30)</f>
        <v>247</v>
      </c>
      <c r="AMJ28"/>
    </row>
    <row r="29" spans="1:1024" s="13" customFormat="1">
      <c r="A29" s="17"/>
      <c r="B29" s="18"/>
      <c r="C29" s="22" t="s">
        <v>23</v>
      </c>
      <c r="D29" s="17"/>
      <c r="E29" s="20"/>
      <c r="AMJ29"/>
    </row>
    <row r="30" spans="1:1024" s="13" customFormat="1">
      <c r="A30" s="14"/>
      <c r="B30" s="15"/>
      <c r="C30" s="65">
        <v>247</v>
      </c>
      <c r="D30" s="37" t="s">
        <v>12</v>
      </c>
      <c r="E30" s="38">
        <v>247</v>
      </c>
      <c r="AMJ30"/>
    </row>
    <row r="31" spans="1:1024" s="13" customFormat="1">
      <c r="A31" s="1"/>
      <c r="B31" s="1"/>
      <c r="C31" s="41"/>
      <c r="D31" s="1"/>
      <c r="E31" s="3"/>
      <c r="AMJ31"/>
    </row>
    <row r="32" spans="1:1024" s="13" customFormat="1">
      <c r="A32" s="1"/>
      <c r="B32" s="1"/>
      <c r="C32" s="41"/>
      <c r="D32" s="1"/>
      <c r="E32" s="3"/>
      <c r="AMJ32"/>
    </row>
    <row r="33" spans="1:1024" s="13" customFormat="1">
      <c r="A33" s="1"/>
      <c r="B33" s="1"/>
      <c r="C33" s="41"/>
      <c r="D33" s="1"/>
      <c r="E33" s="3"/>
      <c r="AMJ33"/>
    </row>
    <row r="34" spans="1:1024" s="13" customFormat="1">
      <c r="A34" s="1"/>
      <c r="B34" s="1"/>
      <c r="C34" s="41"/>
      <c r="D34" s="1"/>
      <c r="E34" s="3"/>
      <c r="AMJ34"/>
    </row>
    <row r="35" spans="1:1024" s="13" customFormat="1">
      <c r="A35" s="1"/>
      <c r="B35" s="1"/>
      <c r="C35" s="41"/>
      <c r="D35" s="1"/>
      <c r="E35" s="3"/>
      <c r="AMJ35"/>
    </row>
    <row r="36" spans="1:1024" s="13" customFormat="1">
      <c r="A36" s="1"/>
      <c r="B36" s="1"/>
      <c r="C36" s="41"/>
      <c r="D36" s="1"/>
      <c r="E36" s="3"/>
      <c r="AMJ36"/>
    </row>
    <row r="37" spans="1:1024" s="13" customFormat="1">
      <c r="A37" s="1"/>
      <c r="B37" s="1"/>
      <c r="C37" s="41"/>
      <c r="D37" s="1"/>
      <c r="E37" s="3"/>
      <c r="AMJ37"/>
    </row>
    <row r="38" spans="1:1024" s="13" customFormat="1">
      <c r="A38" s="1"/>
      <c r="B38" s="1"/>
      <c r="C38" s="41"/>
      <c r="D38" s="1"/>
      <c r="E38" s="3"/>
      <c r="AMJ38"/>
    </row>
    <row r="39" spans="1:1024" s="13" customFormat="1">
      <c r="A39" s="1"/>
      <c r="B39" s="1"/>
      <c r="C39" s="41"/>
      <c r="D39" s="1"/>
      <c r="E39" s="3"/>
      <c r="AMJ39"/>
    </row>
    <row r="40" spans="1:1024" s="13" customFormat="1">
      <c r="A40" s="1"/>
      <c r="B40" s="1"/>
      <c r="C40" s="41"/>
      <c r="D40" s="1"/>
      <c r="E40" s="3"/>
      <c r="AMJ40"/>
    </row>
    <row r="41" spans="1:1024" s="13" customFormat="1">
      <c r="A41" s="1"/>
      <c r="B41" s="1"/>
      <c r="C41" s="41"/>
      <c r="D41" s="1"/>
      <c r="E41" s="3"/>
      <c r="AMJ41"/>
    </row>
    <row r="42" spans="1:1024" s="13" customFormat="1">
      <c r="A42" s="1"/>
      <c r="B42" s="1"/>
      <c r="C42" s="41"/>
      <c r="D42" s="1"/>
      <c r="E42" s="3"/>
      <c r="AMJ42"/>
    </row>
    <row r="43" spans="1:1024" s="13" customFormat="1">
      <c r="A43" s="1"/>
      <c r="B43" s="1"/>
      <c r="C43" s="41"/>
      <c r="D43" s="1"/>
      <c r="E43" s="3"/>
      <c r="AMJ43"/>
    </row>
    <row r="44" spans="1:1024" s="13" customFormat="1">
      <c r="A44" s="1"/>
      <c r="B44" s="1"/>
      <c r="C44" s="41"/>
      <c r="D44" s="1"/>
      <c r="E44" s="3"/>
      <c r="AMJ44"/>
    </row>
    <row r="45" spans="1:1024" s="13" customFormat="1">
      <c r="A45" s="1"/>
      <c r="B45" s="1"/>
      <c r="C45" s="41"/>
      <c r="D45" s="1"/>
      <c r="E45" s="3"/>
      <c r="AMJ45"/>
    </row>
    <row r="46" spans="1:1024" s="13" customFormat="1">
      <c r="A46" s="1"/>
      <c r="B46" s="1"/>
      <c r="C46" s="41"/>
      <c r="D46" s="1"/>
      <c r="E46" s="3"/>
      <c r="AMJ46"/>
    </row>
    <row r="47" spans="1:1024" s="13" customFormat="1">
      <c r="A47" s="1"/>
      <c r="B47" s="1"/>
      <c r="C47" s="41"/>
      <c r="D47" s="1"/>
      <c r="E47" s="3"/>
      <c r="AMJ47"/>
    </row>
    <row r="48" spans="1:1024" s="13" customFormat="1">
      <c r="A48" s="1"/>
      <c r="B48" s="1"/>
      <c r="C48" s="41"/>
      <c r="D48" s="1"/>
      <c r="E48" s="3"/>
      <c r="AMJ48"/>
    </row>
    <row r="49" spans="1:1024" s="13" customFormat="1">
      <c r="A49" s="1"/>
      <c r="B49" s="1"/>
      <c r="C49" s="41"/>
      <c r="D49" s="1"/>
      <c r="E49" s="3"/>
      <c r="AMJ49"/>
    </row>
    <row r="50" spans="1:1024" s="13" customFormat="1">
      <c r="A50" s="1"/>
      <c r="B50" s="1"/>
      <c r="C50" s="41"/>
      <c r="D50" s="1"/>
      <c r="E50" s="3"/>
      <c r="AMJ50"/>
    </row>
    <row r="51" spans="1:1024" s="13" customFormat="1">
      <c r="A51" s="1"/>
      <c r="B51" s="1"/>
      <c r="C51" s="41"/>
      <c r="D51" s="1"/>
      <c r="E51" s="3"/>
      <c r="AMJ51"/>
    </row>
    <row r="52" spans="1:1024" s="13" customFormat="1">
      <c r="A52" s="1"/>
      <c r="B52" s="1"/>
      <c r="C52" s="41"/>
      <c r="D52" s="1"/>
      <c r="E52" s="3"/>
      <c r="AMJ52"/>
    </row>
    <row r="53" spans="1:1024" s="13" customFormat="1">
      <c r="A53" s="1"/>
      <c r="B53" s="1"/>
      <c r="C53" s="41"/>
      <c r="D53" s="1"/>
      <c r="E53" s="3"/>
      <c r="AMJ53"/>
    </row>
    <row r="54" spans="1:1024" s="13" customFormat="1">
      <c r="A54" s="1"/>
      <c r="B54" s="1"/>
      <c r="C54" s="41"/>
      <c r="D54" s="1"/>
      <c r="E54" s="3"/>
      <c r="AMJ54"/>
    </row>
    <row r="55" spans="1:1024" s="13" customFormat="1">
      <c r="A55" s="1"/>
      <c r="B55" s="1"/>
      <c r="C55" s="41"/>
      <c r="D55" s="1"/>
      <c r="E55" s="3"/>
      <c r="AMJ55"/>
    </row>
    <row r="56" spans="1:1024" s="13" customFormat="1">
      <c r="A56" s="1"/>
      <c r="B56" s="1"/>
      <c r="C56" s="41"/>
      <c r="D56" s="1"/>
      <c r="E56" s="3"/>
      <c r="AMJ56"/>
    </row>
    <row r="57" spans="1:1024" s="13" customFormat="1">
      <c r="A57" s="1"/>
      <c r="B57" s="1"/>
      <c r="C57" s="41"/>
      <c r="D57" s="1"/>
      <c r="E57" s="3"/>
      <c r="AMJ57"/>
    </row>
    <row r="58" spans="1:1024" s="13" customFormat="1">
      <c r="A58" s="1"/>
      <c r="B58" s="1"/>
      <c r="C58" s="41"/>
      <c r="D58" s="1"/>
      <c r="E58" s="3"/>
      <c r="AMJ58"/>
    </row>
    <row r="59" spans="1:1024" s="13" customFormat="1">
      <c r="A59" s="1"/>
      <c r="B59" s="1"/>
      <c r="C59" s="41"/>
      <c r="D59" s="1"/>
      <c r="E59" s="3"/>
      <c r="AMJ59"/>
    </row>
    <row r="60" spans="1:1024" s="13" customFormat="1">
      <c r="A60" s="1"/>
      <c r="B60" s="1"/>
      <c r="C60" s="41"/>
      <c r="D60" s="1"/>
      <c r="E60" s="3"/>
      <c r="AMJ60"/>
    </row>
    <row r="61" spans="1:1024" s="13" customFormat="1">
      <c r="A61" s="1"/>
      <c r="B61" s="1"/>
      <c r="C61" s="41"/>
      <c r="D61" s="1"/>
      <c r="E61" s="3"/>
      <c r="AMJ61"/>
    </row>
    <row r="62" spans="1:1024" s="13" customFormat="1">
      <c r="A62" s="1"/>
      <c r="B62" s="1"/>
      <c r="C62" s="41"/>
      <c r="D62" s="1"/>
      <c r="E62" s="3"/>
      <c r="AMJ62"/>
    </row>
    <row r="63" spans="1:1024" s="13" customFormat="1">
      <c r="A63" s="1"/>
      <c r="B63" s="1"/>
      <c r="C63" s="41"/>
      <c r="D63" s="1"/>
      <c r="E63" s="3"/>
      <c r="AMJ63"/>
    </row>
    <row r="64" spans="1:1024" s="13" customFormat="1">
      <c r="A64" s="1"/>
      <c r="B64" s="1"/>
      <c r="C64" s="41"/>
      <c r="D64" s="1"/>
      <c r="E64" s="3"/>
      <c r="AMJ64"/>
    </row>
    <row r="65" spans="1:1024" s="13" customFormat="1">
      <c r="A65" s="1"/>
      <c r="B65" s="1"/>
      <c r="C65" s="41"/>
      <c r="D65" s="1"/>
      <c r="E65" s="3"/>
      <c r="AMJ65"/>
    </row>
    <row r="66" spans="1:1024" s="13" customFormat="1">
      <c r="A66" s="1"/>
      <c r="B66" s="1"/>
      <c r="C66" s="41"/>
      <c r="D66" s="1"/>
      <c r="E66" s="3"/>
      <c r="AMJ66"/>
    </row>
    <row r="67" spans="1:1024" s="13" customFormat="1">
      <c r="A67" s="1"/>
      <c r="B67" s="1"/>
      <c r="C67" s="41"/>
      <c r="D67" s="1"/>
      <c r="E67" s="3"/>
      <c r="AMJ67"/>
    </row>
    <row r="68" spans="1:1024" s="13" customFormat="1">
      <c r="A68" s="1"/>
      <c r="B68" s="1"/>
      <c r="C68" s="41"/>
      <c r="D68" s="1"/>
      <c r="E68" s="3"/>
      <c r="AMJ68"/>
    </row>
    <row r="69" spans="1:1024" s="13" customFormat="1">
      <c r="A69" s="1"/>
      <c r="B69" s="1"/>
      <c r="C69" s="41"/>
      <c r="D69" s="1"/>
      <c r="E69" s="3"/>
      <c r="AMJ69"/>
    </row>
    <row r="70" spans="1:1024" s="13" customFormat="1">
      <c r="A70" s="1"/>
      <c r="B70" s="1"/>
      <c r="C70" s="41"/>
      <c r="D70" s="1"/>
      <c r="E70" s="3"/>
      <c r="AMJ70"/>
    </row>
    <row r="71" spans="1:1024" s="13" customFormat="1">
      <c r="A71" s="1"/>
      <c r="B71" s="1"/>
      <c r="C71" s="41"/>
      <c r="D71" s="1"/>
      <c r="E71" s="3"/>
      <c r="AMJ71"/>
    </row>
    <row r="72" spans="1:1024" s="13" customFormat="1">
      <c r="A72" s="1"/>
      <c r="B72" s="1"/>
      <c r="C72" s="41"/>
      <c r="D72" s="1"/>
      <c r="E72" s="3"/>
      <c r="AMJ72"/>
    </row>
    <row r="73" spans="1:1024" s="13" customFormat="1">
      <c r="A73" s="1"/>
      <c r="B73" s="1"/>
      <c r="C73" s="41"/>
      <c r="D73" s="1"/>
      <c r="E73" s="3"/>
      <c r="AMJ73"/>
    </row>
    <row r="74" spans="1:1024" s="13" customFormat="1">
      <c r="A74" s="1"/>
      <c r="B74" s="1"/>
      <c r="C74" s="41"/>
      <c r="D74" s="1"/>
      <c r="E74" s="3"/>
      <c r="AMJ74"/>
    </row>
    <row r="75" spans="1:1024" s="13" customFormat="1">
      <c r="A75" s="1"/>
      <c r="B75" s="1"/>
      <c r="C75" s="41"/>
      <c r="D75" s="1"/>
      <c r="E75" s="3"/>
      <c r="AMJ75"/>
    </row>
    <row r="76" spans="1:1024" s="13" customFormat="1">
      <c r="A76" s="1"/>
      <c r="B76" s="1"/>
      <c r="C76" s="41"/>
      <c r="D76" s="1"/>
      <c r="E76" s="3"/>
      <c r="AMJ76"/>
    </row>
    <row r="77" spans="1:1024" s="13" customFormat="1">
      <c r="A77" s="1"/>
      <c r="B77" s="1"/>
      <c r="C77" s="41"/>
      <c r="D77" s="1"/>
      <c r="E77" s="3"/>
      <c r="AMJ77"/>
    </row>
    <row r="78" spans="1:1024" s="13" customFormat="1">
      <c r="A78" s="1"/>
      <c r="B78" s="1"/>
      <c r="C78" s="41"/>
      <c r="D78" s="1"/>
      <c r="E78" s="3"/>
      <c r="AMJ78"/>
    </row>
    <row r="79" spans="1:1024" s="13" customFormat="1">
      <c r="A79" s="1"/>
      <c r="B79" s="1"/>
      <c r="C79" s="41"/>
      <c r="D79" s="1"/>
      <c r="E79" s="3"/>
      <c r="AMJ79"/>
    </row>
    <row r="80" spans="1:1024" s="13" customFormat="1">
      <c r="A80" s="1"/>
      <c r="B80" s="1"/>
      <c r="C80" s="41"/>
      <c r="D80" s="1"/>
      <c r="E80" s="3"/>
      <c r="AMJ80"/>
    </row>
    <row r="81" spans="1:1024" s="13" customFormat="1">
      <c r="A81" s="1"/>
      <c r="B81" s="1"/>
      <c r="C81" s="41"/>
      <c r="D81" s="1"/>
      <c r="E81" s="3"/>
      <c r="AMJ81"/>
    </row>
    <row r="82" spans="1:1024" s="13" customFormat="1">
      <c r="A82" s="1"/>
      <c r="B82" s="1"/>
      <c r="C82" s="41"/>
      <c r="D82" s="1"/>
      <c r="E82" s="3"/>
      <c r="AMJ82"/>
    </row>
    <row r="83" spans="1:1024" s="13" customFormat="1">
      <c r="A83" s="1"/>
      <c r="B83" s="1"/>
      <c r="C83" s="41"/>
      <c r="D83" s="1"/>
      <c r="E83" s="3"/>
      <c r="AMJ83"/>
    </row>
    <row r="84" spans="1:1024" s="13" customFormat="1">
      <c r="A84" s="1"/>
      <c r="B84" s="1"/>
      <c r="C84" s="41"/>
      <c r="D84" s="1"/>
      <c r="E84" s="3"/>
      <c r="AMJ84"/>
    </row>
    <row r="85" spans="1:1024" s="13" customFormat="1">
      <c r="A85" s="1"/>
      <c r="B85" s="1"/>
      <c r="C85" s="41"/>
      <c r="D85" s="1"/>
      <c r="E85" s="3"/>
      <c r="AMJ85"/>
    </row>
    <row r="86" spans="1:1024" s="13" customFormat="1">
      <c r="A86" s="1"/>
      <c r="B86" s="1"/>
      <c r="C86" s="41"/>
      <c r="D86" s="1"/>
      <c r="E86" s="3"/>
      <c r="AMJ86"/>
    </row>
    <row r="87" spans="1:1024" s="13" customFormat="1">
      <c r="A87" s="1"/>
      <c r="B87" s="1"/>
      <c r="C87" s="41"/>
      <c r="D87" s="1"/>
      <c r="E87" s="3"/>
      <c r="AMJ87"/>
    </row>
    <row r="88" spans="1:1024" s="13" customFormat="1">
      <c r="A88" s="1"/>
      <c r="B88" s="1"/>
      <c r="C88" s="41"/>
      <c r="D88" s="1"/>
      <c r="E88" s="3"/>
      <c r="AMJ88"/>
    </row>
    <row r="89" spans="1:1024" s="13" customFormat="1">
      <c r="A89" s="1"/>
      <c r="B89" s="1"/>
      <c r="C89" s="41"/>
      <c r="D89" s="1"/>
      <c r="E89" s="3"/>
      <c r="AMJ89"/>
    </row>
    <row r="90" spans="1:1024" s="13" customFormat="1">
      <c r="A90" s="1"/>
      <c r="B90" s="1"/>
      <c r="C90" s="41"/>
      <c r="D90" s="1"/>
      <c r="E90" s="3"/>
      <c r="AMJ90"/>
    </row>
    <row r="91" spans="1:1024" s="13" customFormat="1">
      <c r="A91" s="1"/>
      <c r="B91" s="1"/>
      <c r="C91" s="41"/>
      <c r="D91" s="1"/>
      <c r="E91" s="3"/>
      <c r="AMJ91"/>
    </row>
    <row r="92" spans="1:1024" s="13" customFormat="1">
      <c r="A92" s="1"/>
      <c r="B92" s="1"/>
      <c r="C92" s="41"/>
      <c r="D92" s="1"/>
      <c r="E92" s="3"/>
      <c r="AMJ92"/>
    </row>
    <row r="93" spans="1:1024" s="13" customFormat="1">
      <c r="A93" s="1"/>
      <c r="B93" s="1"/>
      <c r="C93" s="41"/>
      <c r="D93" s="1"/>
      <c r="E93" s="3"/>
      <c r="AMJ93"/>
    </row>
    <row r="94" spans="1:1024" s="13" customFormat="1">
      <c r="A94" s="1"/>
      <c r="B94" s="1"/>
      <c r="C94" s="41"/>
      <c r="D94" s="1"/>
      <c r="E94" s="3"/>
      <c r="AMJ94"/>
    </row>
    <row r="95" spans="1:1024" s="13" customFormat="1">
      <c r="A95" s="1"/>
      <c r="B95" s="1"/>
      <c r="C95" s="41"/>
      <c r="D95" s="1"/>
      <c r="E95" s="3"/>
      <c r="AMJ95"/>
    </row>
    <row r="96" spans="1:1024" s="13" customFormat="1">
      <c r="A96" s="1"/>
      <c r="B96" s="1"/>
      <c r="C96" s="41"/>
      <c r="D96" s="1"/>
      <c r="E96" s="3"/>
      <c r="AMJ96"/>
    </row>
    <row r="97" spans="1:1024" s="13" customFormat="1">
      <c r="A97" s="1"/>
      <c r="B97" s="1"/>
      <c r="C97" s="41"/>
      <c r="D97" s="1"/>
      <c r="E97" s="3"/>
      <c r="AMJ97"/>
    </row>
    <row r="98" spans="1:1024" s="13" customFormat="1">
      <c r="A98" s="1"/>
      <c r="B98" s="1"/>
      <c r="C98" s="41"/>
      <c r="D98" s="1"/>
      <c r="E98" s="3"/>
      <c r="AMJ98"/>
    </row>
    <row r="99" spans="1:1024" s="13" customFormat="1">
      <c r="A99" s="1"/>
      <c r="B99" s="1"/>
      <c r="C99" s="41"/>
      <c r="D99" s="1"/>
      <c r="E99" s="3"/>
      <c r="AMJ99"/>
    </row>
    <row r="100" spans="1:1024" s="13" customFormat="1">
      <c r="A100" s="1"/>
      <c r="B100" s="1"/>
      <c r="C100" s="41"/>
      <c r="D100" s="1"/>
      <c r="E100" s="3"/>
      <c r="AMJ100"/>
    </row>
    <row r="101" spans="1:1024" s="13" customFormat="1">
      <c r="A101" s="1"/>
      <c r="B101" s="1"/>
      <c r="C101" s="41"/>
      <c r="D101" s="1"/>
      <c r="E101" s="3"/>
      <c r="AMJ101"/>
    </row>
    <row r="102" spans="1:1024" s="13" customFormat="1">
      <c r="A102" s="1"/>
      <c r="B102" s="1"/>
      <c r="C102" s="41"/>
      <c r="D102" s="1"/>
      <c r="E102" s="3"/>
      <c r="AMJ102"/>
    </row>
    <row r="103" spans="1:1024" s="13" customFormat="1">
      <c r="A103" s="1"/>
      <c r="B103" s="1"/>
      <c r="C103" s="41"/>
      <c r="D103" s="1"/>
      <c r="E103" s="3"/>
      <c r="AMJ103"/>
    </row>
    <row r="104" spans="1:1024" s="13" customFormat="1">
      <c r="A104" s="1"/>
      <c r="B104" s="1"/>
      <c r="C104" s="41"/>
      <c r="D104" s="1"/>
      <c r="E104" s="3"/>
      <c r="AMJ104"/>
    </row>
    <row r="105" spans="1:1024" s="13" customFormat="1">
      <c r="A105" s="1"/>
      <c r="B105" s="1"/>
      <c r="C105" s="41"/>
      <c r="D105" s="1"/>
      <c r="E105" s="3"/>
      <c r="AMJ105"/>
    </row>
    <row r="106" spans="1:1024" s="13" customFormat="1">
      <c r="A106" s="1"/>
      <c r="B106" s="1"/>
      <c r="C106" s="41"/>
      <c r="D106" s="1"/>
      <c r="E106" s="3"/>
      <c r="AMJ106"/>
    </row>
    <row r="107" spans="1:1024" s="13" customFormat="1">
      <c r="A107" s="1"/>
      <c r="B107" s="1"/>
      <c r="C107" s="41"/>
      <c r="D107" s="1"/>
      <c r="E107" s="3"/>
      <c r="AMJ107"/>
    </row>
    <row r="108" spans="1:1024" s="13" customFormat="1">
      <c r="A108" s="1"/>
      <c r="B108" s="1"/>
      <c r="C108" s="41"/>
      <c r="D108" s="1"/>
      <c r="E108" s="3"/>
      <c r="AMJ108"/>
    </row>
    <row r="109" spans="1:1024" s="13" customFormat="1">
      <c r="A109" s="1"/>
      <c r="B109" s="1"/>
      <c r="C109" s="41"/>
      <c r="D109" s="1"/>
      <c r="E109" s="3"/>
      <c r="AMJ109"/>
    </row>
    <row r="110" spans="1:1024" s="13" customFormat="1">
      <c r="A110" s="1"/>
      <c r="B110" s="1"/>
      <c r="C110" s="41"/>
      <c r="D110" s="1"/>
      <c r="E110" s="3"/>
      <c r="AMJ110"/>
    </row>
    <row r="111" spans="1:1024" s="13" customFormat="1">
      <c r="A111" s="1"/>
      <c r="B111" s="1"/>
      <c r="C111" s="41"/>
      <c r="D111" s="1"/>
      <c r="E111" s="3"/>
      <c r="AMJ111"/>
    </row>
    <row r="112" spans="1:1024" s="13" customFormat="1">
      <c r="A112" s="1"/>
      <c r="B112" s="1"/>
      <c r="C112" s="41"/>
      <c r="D112" s="1"/>
      <c r="E112" s="3"/>
      <c r="AMJ112"/>
    </row>
    <row r="113" spans="1:1024" s="13" customFormat="1">
      <c r="A113" s="1"/>
      <c r="B113" s="1"/>
      <c r="C113" s="41"/>
      <c r="D113" s="1"/>
      <c r="E113" s="3"/>
      <c r="AMJ113"/>
    </row>
    <row r="114" spans="1:1024" s="13" customFormat="1">
      <c r="A114" s="1"/>
      <c r="B114" s="1"/>
      <c r="C114" s="41"/>
      <c r="D114" s="1"/>
      <c r="E114" s="3"/>
      <c r="AMJ114"/>
    </row>
    <row r="115" spans="1:1024" s="13" customFormat="1">
      <c r="A115" s="1"/>
      <c r="B115" s="1"/>
      <c r="C115" s="41"/>
      <c r="D115" s="1"/>
      <c r="E115" s="3"/>
      <c r="AMJ115"/>
    </row>
    <row r="116" spans="1:1024" s="13" customFormat="1">
      <c r="A116" s="1"/>
      <c r="B116" s="1"/>
      <c r="C116" s="41"/>
      <c r="D116" s="1"/>
      <c r="E116" s="3"/>
      <c r="AMJ116"/>
    </row>
    <row r="117" spans="1:1024" s="13" customFormat="1">
      <c r="A117" s="1"/>
      <c r="B117" s="1"/>
      <c r="C117" s="41"/>
      <c r="D117" s="1"/>
      <c r="E117" s="3"/>
      <c r="AMJ117"/>
    </row>
    <row r="118" spans="1:1024" s="13" customFormat="1">
      <c r="A118" s="1"/>
      <c r="B118" s="1"/>
      <c r="C118" s="41"/>
      <c r="D118" s="1"/>
      <c r="E118" s="3"/>
      <c r="AMJ118"/>
    </row>
    <row r="119" spans="1:1024" s="13" customFormat="1">
      <c r="A119" s="1"/>
      <c r="B119" s="1"/>
      <c r="C119" s="41"/>
      <c r="D119" s="1"/>
      <c r="E119" s="3"/>
      <c r="AMJ119"/>
    </row>
    <row r="120" spans="1:1024" s="13" customFormat="1">
      <c r="A120" s="1"/>
      <c r="B120" s="1"/>
      <c r="C120" s="41"/>
      <c r="D120" s="1"/>
      <c r="E120" s="3"/>
      <c r="AMJ120"/>
    </row>
    <row r="121" spans="1:1024" s="13" customFormat="1">
      <c r="A121" s="1"/>
      <c r="B121" s="1"/>
      <c r="C121" s="41"/>
      <c r="D121" s="1"/>
      <c r="E121" s="3"/>
      <c r="AMJ121"/>
    </row>
    <row r="122" spans="1:1024" s="13" customFormat="1">
      <c r="A122" s="1"/>
      <c r="B122" s="1"/>
      <c r="C122" s="41"/>
      <c r="D122" s="1"/>
      <c r="E122" s="3"/>
      <c r="AMJ122"/>
    </row>
    <row r="123" spans="1:1024" s="13" customFormat="1">
      <c r="A123" s="1"/>
      <c r="B123" s="1"/>
      <c r="C123" s="41"/>
      <c r="D123" s="1"/>
      <c r="E123" s="3"/>
      <c r="AMJ123"/>
    </row>
    <row r="124" spans="1:1024" s="13" customFormat="1">
      <c r="A124" s="1"/>
      <c r="B124" s="1"/>
      <c r="C124" s="41"/>
      <c r="D124" s="1"/>
      <c r="E124" s="3"/>
      <c r="AMJ124"/>
    </row>
    <row r="125" spans="1:1024" s="13" customFormat="1">
      <c r="A125" s="1"/>
      <c r="B125" s="1"/>
      <c r="C125" s="41"/>
      <c r="D125" s="1"/>
      <c r="E125" s="3"/>
      <c r="AMJ125"/>
    </row>
    <row r="126" spans="1:1024" s="13" customFormat="1">
      <c r="A126" s="1"/>
      <c r="B126" s="1"/>
      <c r="C126" s="41"/>
      <c r="D126" s="1"/>
      <c r="E126" s="3"/>
      <c r="AMJ126"/>
    </row>
    <row r="127" spans="1:1024" s="13" customFormat="1">
      <c r="A127" s="1"/>
      <c r="B127" s="1"/>
      <c r="C127" s="41"/>
      <c r="D127" s="1"/>
      <c r="E127" s="3"/>
      <c r="AMJ127"/>
    </row>
    <row r="128" spans="1:1024" s="13" customFormat="1">
      <c r="A128" s="1"/>
      <c r="B128" s="1"/>
      <c r="C128" s="41"/>
      <c r="D128" s="1"/>
      <c r="E128" s="3"/>
      <c r="AMJ128"/>
    </row>
    <row r="129" spans="1:1024" s="13" customFormat="1">
      <c r="A129" s="1"/>
      <c r="B129" s="1"/>
      <c r="C129" s="41"/>
      <c r="D129" s="1"/>
      <c r="E129" s="3"/>
      <c r="AMJ129"/>
    </row>
    <row r="130" spans="1:1024" s="13" customFormat="1">
      <c r="A130" s="1"/>
      <c r="B130" s="1"/>
      <c r="C130" s="41"/>
      <c r="D130" s="1"/>
      <c r="E130" s="3"/>
      <c r="AMJ130"/>
    </row>
    <row r="131" spans="1:1024" s="13" customFormat="1">
      <c r="A131" s="1"/>
      <c r="B131" s="1"/>
      <c r="C131" s="41"/>
      <c r="D131" s="1"/>
      <c r="E131" s="3"/>
      <c r="AMJ131"/>
    </row>
    <row r="132" spans="1:1024" s="13" customFormat="1">
      <c r="A132" s="1"/>
      <c r="B132" s="1"/>
      <c r="C132" s="41"/>
      <c r="D132" s="1"/>
      <c r="E132" s="3"/>
      <c r="AMJ132"/>
    </row>
    <row r="133" spans="1:1024" s="13" customFormat="1">
      <c r="A133" s="1"/>
      <c r="B133" s="1"/>
      <c r="C133" s="41"/>
      <c r="D133" s="1"/>
      <c r="E133" s="3"/>
      <c r="AMJ133"/>
    </row>
    <row r="134" spans="1:1024" s="13" customFormat="1">
      <c r="A134" s="1"/>
      <c r="B134" s="1"/>
      <c r="C134" s="41"/>
      <c r="D134" s="1"/>
      <c r="E134" s="3"/>
      <c r="AMJ134"/>
    </row>
    <row r="135" spans="1:1024" s="13" customFormat="1">
      <c r="A135" s="1"/>
      <c r="B135" s="1"/>
      <c r="C135" s="41"/>
      <c r="D135" s="1"/>
      <c r="E135" s="3"/>
      <c r="AMJ135"/>
    </row>
    <row r="136" spans="1:1024" s="13" customFormat="1">
      <c r="A136" s="1"/>
      <c r="B136" s="1"/>
      <c r="C136" s="41"/>
      <c r="D136" s="1"/>
      <c r="E136" s="3"/>
      <c r="AMJ136"/>
    </row>
    <row r="137" spans="1:1024" s="13" customFormat="1">
      <c r="A137" s="1"/>
      <c r="B137" s="1"/>
      <c r="C137" s="41"/>
      <c r="D137" s="1"/>
      <c r="E137" s="3"/>
      <c r="AMJ137"/>
    </row>
    <row r="138" spans="1:1024" s="13" customFormat="1">
      <c r="A138" s="1"/>
      <c r="B138" s="1"/>
      <c r="C138" s="41"/>
      <c r="D138" s="1"/>
      <c r="E138" s="3"/>
      <c r="AMJ138"/>
    </row>
    <row r="139" spans="1:1024" s="13" customFormat="1">
      <c r="A139" s="1"/>
      <c r="B139" s="1"/>
      <c r="C139" s="41"/>
      <c r="D139" s="1"/>
      <c r="E139" s="3"/>
      <c r="AMJ139"/>
    </row>
    <row r="140" spans="1:1024" s="13" customFormat="1">
      <c r="A140" s="1"/>
      <c r="B140" s="1"/>
      <c r="C140" s="41"/>
      <c r="D140" s="1"/>
      <c r="E140" s="3"/>
      <c r="AMJ140"/>
    </row>
    <row r="141" spans="1:1024" s="13" customFormat="1">
      <c r="A141" s="1"/>
      <c r="B141" s="1"/>
      <c r="C141" s="41"/>
      <c r="D141" s="1"/>
      <c r="E141" s="3"/>
      <c r="AMJ141"/>
    </row>
    <row r="142" spans="1:1024" s="13" customFormat="1">
      <c r="A142" s="1"/>
      <c r="B142" s="1"/>
      <c r="C142" s="41"/>
      <c r="D142" s="1"/>
      <c r="E142" s="3"/>
      <c r="AMJ142"/>
    </row>
    <row r="143" spans="1:1024" s="13" customFormat="1">
      <c r="A143" s="1"/>
      <c r="B143" s="1"/>
      <c r="C143" s="41"/>
      <c r="D143" s="1"/>
      <c r="E143" s="3"/>
      <c r="AMJ143"/>
    </row>
    <row r="144" spans="1:1024" s="13" customFormat="1">
      <c r="A144" s="1"/>
      <c r="B144" s="1"/>
      <c r="C144" s="41"/>
      <c r="D144" s="1"/>
      <c r="E144" s="3"/>
      <c r="AMJ144"/>
    </row>
    <row r="145" spans="1:1024" s="13" customFormat="1">
      <c r="A145" s="1"/>
      <c r="B145" s="1"/>
      <c r="C145" s="41"/>
      <c r="D145" s="1"/>
      <c r="E145" s="3"/>
      <c r="AMJ145"/>
    </row>
    <row r="146" spans="1:1024" s="13" customFormat="1">
      <c r="A146" s="1"/>
      <c r="B146" s="1"/>
      <c r="C146" s="41"/>
      <c r="D146" s="1"/>
      <c r="E146" s="3"/>
      <c r="AMJ146"/>
    </row>
    <row r="147" spans="1:1024" s="13" customFormat="1">
      <c r="A147" s="1"/>
      <c r="B147" s="1"/>
      <c r="C147" s="41"/>
      <c r="D147" s="1"/>
      <c r="E147" s="3"/>
      <c r="AMJ147"/>
    </row>
    <row r="148" spans="1:1024" s="13" customFormat="1">
      <c r="A148" s="1"/>
      <c r="B148" s="1"/>
      <c r="C148" s="41"/>
      <c r="D148" s="1"/>
      <c r="E148" s="3"/>
      <c r="AMJ148"/>
    </row>
    <row r="149" spans="1:1024" s="13" customFormat="1">
      <c r="A149" s="1"/>
      <c r="B149" s="1"/>
      <c r="C149" s="41"/>
      <c r="D149" s="1"/>
      <c r="E149" s="3"/>
      <c r="AMJ149"/>
    </row>
    <row r="150" spans="1:1024" s="13" customFormat="1">
      <c r="A150" s="1"/>
      <c r="B150" s="1"/>
      <c r="C150" s="41"/>
      <c r="D150" s="1"/>
      <c r="E150" s="3"/>
      <c r="AMJ150"/>
    </row>
    <row r="151" spans="1:1024" s="13" customFormat="1">
      <c r="A151" s="1"/>
      <c r="B151" s="1"/>
      <c r="C151" s="41"/>
      <c r="D151" s="1"/>
      <c r="E151" s="3"/>
      <c r="AMJ151"/>
    </row>
    <row r="152" spans="1:1024">
      <c r="C152" s="41"/>
    </row>
    <row r="153" spans="1:1024">
      <c r="C153" s="41"/>
    </row>
    <row r="154" spans="1:1024">
      <c r="C154" s="41"/>
    </row>
    <row r="155" spans="1:1024">
      <c r="C155" s="41"/>
    </row>
    <row r="156" spans="1:1024">
      <c r="C156" s="41"/>
    </row>
    <row r="157" spans="1:1024">
      <c r="C157" s="41"/>
    </row>
    <row r="158" spans="1:1024">
      <c r="C158" s="41"/>
    </row>
  </sheetData>
  <mergeCells count="2">
    <mergeCell ref="A1:E1"/>
    <mergeCell ref="A2:E4"/>
  </mergeCells>
  <printOptions horizontalCentered="1"/>
  <pageMargins left="0.70866141732283472" right="0.70866141732283472" top="0.98425196850393704" bottom="0.74803149606299213" header="0.51181102362204722" footer="0.31496062992125984"/>
  <pageSetup paperSize="9" scale="92" orientation="portrait" horizontalDpi="300" verticalDpi="300" r:id="rId1"/>
  <headerFooter>
    <oddFooter>&amp;CStrona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20"/>
  <sheetViews>
    <sheetView tabSelected="1" view="pageBreakPreview" zoomScale="110" zoomScaleNormal="110" zoomScaleSheetLayoutView="110" workbookViewId="0">
      <selection activeCell="J14" sqref="J14"/>
    </sheetView>
  </sheetViews>
  <sheetFormatPr defaultColWidth="9" defaultRowHeight="14.25"/>
  <cols>
    <col min="1" max="1" width="3.625" style="1" customWidth="1"/>
    <col min="2" max="2" width="11.625" style="1" customWidth="1"/>
    <col min="3" max="3" width="41.5" style="42" customWidth="1"/>
    <col min="4" max="4" width="5.125" style="1" customWidth="1"/>
    <col min="5" max="5" width="10.375" style="59" customWidth="1"/>
    <col min="6" max="6" width="14.125" style="43" customWidth="1"/>
    <col min="7" max="7" width="18" style="44" customWidth="1"/>
    <col min="8" max="8" width="16.75" style="4" customWidth="1"/>
    <col min="9" max="1024" width="9" style="4"/>
  </cols>
  <sheetData>
    <row r="1" spans="1:8" ht="18">
      <c r="A1" s="70" t="s">
        <v>45</v>
      </c>
      <c r="B1" s="70"/>
      <c r="C1" s="70"/>
      <c r="D1" s="70"/>
      <c r="E1" s="70"/>
      <c r="F1" s="70"/>
      <c r="G1" s="70"/>
    </row>
    <row r="2" spans="1:8" ht="15" customHeight="1">
      <c r="A2" s="73" t="str">
        <f>Przedmiar!A2</f>
        <v>Remont drogi gminnej nr 401057T w Zawichoście działka o nr 752 /od km 0+645,00 do km 0+725,00/</v>
      </c>
      <c r="B2" s="73"/>
      <c r="C2" s="73"/>
      <c r="D2" s="73"/>
      <c r="E2" s="73"/>
      <c r="F2" s="73"/>
      <c r="G2" s="73"/>
    </row>
    <row r="3" spans="1:8" ht="15" customHeight="1">
      <c r="A3" s="73"/>
      <c r="B3" s="73"/>
      <c r="C3" s="73"/>
      <c r="D3" s="73"/>
      <c r="E3" s="73"/>
      <c r="F3" s="73"/>
      <c r="G3" s="73"/>
    </row>
    <row r="4" spans="1:8" ht="14.25" customHeight="1">
      <c r="A4" s="73"/>
      <c r="B4" s="73"/>
      <c r="C4" s="73"/>
      <c r="D4" s="73"/>
      <c r="E4" s="73"/>
      <c r="F4" s="73"/>
      <c r="G4" s="73"/>
    </row>
    <row r="5" spans="1:8" s="7" customFormat="1" ht="38.25">
      <c r="A5" s="5" t="s">
        <v>1</v>
      </c>
      <c r="B5" s="5" t="s">
        <v>2</v>
      </c>
      <c r="C5" s="5" t="s">
        <v>3</v>
      </c>
      <c r="D5" s="5" t="s">
        <v>4</v>
      </c>
      <c r="E5" s="60" t="s">
        <v>5</v>
      </c>
      <c r="F5" s="46" t="s">
        <v>24</v>
      </c>
      <c r="G5" s="46" t="s">
        <v>25</v>
      </c>
    </row>
    <row r="6" spans="1:8" s="7" customFormat="1" ht="24" customHeight="1">
      <c r="A6" s="47"/>
      <c r="B6" s="47" t="s">
        <v>6</v>
      </c>
      <c r="C6" s="5" t="s">
        <v>7</v>
      </c>
      <c r="D6" s="5"/>
      <c r="E6" s="56"/>
      <c r="F6" s="46"/>
      <c r="G6" s="46"/>
    </row>
    <row r="7" spans="1:8" s="13" customFormat="1" ht="31.7" customHeight="1">
      <c r="A7" s="28">
        <f>IF(Przedmiar!A7="","",Przedmiar!A7)</f>
        <v>1</v>
      </c>
      <c r="B7" s="9" t="str">
        <f>IF(Przedmiar!B7="","",Przedmiar!B7)</f>
        <v>D 01.01.01</v>
      </c>
      <c r="C7" s="48" t="str">
        <f>IF(Przedmiar!C7="","",Przedmiar!C7)</f>
        <v>Roboty pomiarowe przy robotach ziemnych, dla trasy drogowej w terenie pagórkowatym</v>
      </c>
      <c r="D7" s="9" t="str">
        <f>IF(Przedmiar!D7="","",Przedmiar!D7)</f>
        <v>km</v>
      </c>
      <c r="E7" s="57">
        <f>IF(Przedmiar!E7="","",Przedmiar!E7)</f>
        <v>0.08</v>
      </c>
      <c r="F7" s="49"/>
      <c r="G7" s="49">
        <f>ROUND(E7*F7,2)</f>
        <v>0</v>
      </c>
    </row>
    <row r="8" spans="1:8" s="13" customFormat="1" ht="31.7" customHeight="1">
      <c r="A8" s="28">
        <f>IF(Przedmiar!A9="","",Przedmiar!A9)</f>
        <v>2</v>
      </c>
      <c r="B8" s="28" t="str">
        <f>IF(Przedmiar!B9="","",Przedmiar!B9)</f>
        <v>D 0102.01</v>
      </c>
      <c r="C8" s="29" t="str">
        <f>IF(Przedmiar!C9="","",Przedmiar!C9)</f>
        <v>Redukcja korony do 30% istniejących drzew</v>
      </c>
      <c r="D8" s="28" t="str">
        <f>IF(Przedmiar!D9="","",Przedmiar!D9)</f>
        <v>szt.</v>
      </c>
      <c r="E8" s="69">
        <f>IF(Przedmiar!E9="","",Przedmiar!E9)</f>
        <v>10</v>
      </c>
      <c r="F8" s="49"/>
      <c r="G8" s="49">
        <f t="shared" ref="G8:G9" si="0">ROUND(E8*F8,2)</f>
        <v>0</v>
      </c>
    </row>
    <row r="9" spans="1:8" s="13" customFormat="1" ht="31.7" customHeight="1">
      <c r="A9" s="28">
        <f>IF(Przedmiar!A11="","",Przedmiar!A11)</f>
        <v>3</v>
      </c>
      <c r="B9" s="28" t="str">
        <f>IF(Przedmiar!B11="","",Przedmiar!B11)</f>
        <v>D 01.02.01</v>
      </c>
      <c r="C9" s="29" t="str">
        <f>IF(Przedmiar!C11="","",Przedmiar!C11)</f>
        <v>Karczowanie krzaków i poszycia</v>
      </c>
      <c r="D9" s="28" t="str">
        <f>IF(Przedmiar!D11="","",Przedmiar!D11)</f>
        <v>ha</v>
      </c>
      <c r="E9" s="28">
        <f>IF(Przedmiar!E11="","",Przedmiar!E11)</f>
        <v>0.04</v>
      </c>
      <c r="F9" s="49"/>
      <c r="G9" s="49">
        <f t="shared" si="0"/>
        <v>0</v>
      </c>
    </row>
    <row r="10" spans="1:8" s="13" customFormat="1" ht="24" customHeight="1">
      <c r="A10" s="28" t="str">
        <f>IF(Przedmiar!A13="","",Przedmiar!A13)</f>
        <v/>
      </c>
      <c r="B10" s="50" t="str">
        <f>IF(Przedmiar!B13="","",Przedmiar!B13)</f>
        <v>45111000-8</v>
      </c>
      <c r="C10" s="50" t="str">
        <f>IF(Przedmiar!C13="","",Przedmiar!C13)</f>
        <v xml:space="preserve">ROBOTY ZIEMNE </v>
      </c>
      <c r="D10" s="50" t="str">
        <f>IF(Przedmiar!D13="","",Przedmiar!D13)</f>
        <v/>
      </c>
      <c r="E10" s="57" t="str">
        <f>IF(Przedmiar!E13="","",Przedmiar!E13)</f>
        <v/>
      </c>
      <c r="F10" s="51"/>
      <c r="G10" s="49"/>
    </row>
    <row r="11" spans="1:8" s="13" customFormat="1" ht="40.5" customHeight="1">
      <c r="A11" s="28">
        <f>IF(Przedmiar!A14="","",Przedmiar!A14)</f>
        <v>4</v>
      </c>
      <c r="B11" s="9" t="str">
        <f>IF(Przedmiar!B14="","",Przedmiar!B14)</f>
        <v>D 02.01.01</v>
      </c>
      <c r="C11" s="48" t="str">
        <f>IF(Przedmiar!C14="","",Przedmiar!C14)</f>
        <v>Roboty ziemne - przygotowanie podłoża pod warstwy konstrukcyjne, uzupełnienie poboczy</v>
      </c>
      <c r="D11" s="9" t="str">
        <f>IF(Przedmiar!D14="","",Przedmiar!D14)</f>
        <v>m3</v>
      </c>
      <c r="E11" s="57">
        <f>IF(Przedmiar!E14="","",Przedmiar!E14)</f>
        <v>48</v>
      </c>
      <c r="F11" s="49"/>
      <c r="G11" s="49">
        <f>ROUND(E11*F11,2)</f>
        <v>0</v>
      </c>
    </row>
    <row r="12" spans="1:8" s="13" customFormat="1" ht="24" customHeight="1">
      <c r="A12" s="28" t="str">
        <f>IF(Przedmiar!A17="","",Przedmiar!A17)</f>
        <v/>
      </c>
      <c r="B12" s="50" t="str">
        <f>IF(Przedmiar!B17="","",Przedmiar!B17)</f>
        <v>45233000-9</v>
      </c>
      <c r="C12" s="50" t="str">
        <f>IF(Przedmiar!C17="","",Przedmiar!C17)</f>
        <v>PODBUDOWY</v>
      </c>
      <c r="D12" s="50" t="str">
        <f>IF(Przedmiar!D17="","",Przedmiar!D17)</f>
        <v/>
      </c>
      <c r="E12" s="57" t="str">
        <f>IF(Przedmiar!E17="","",Przedmiar!E17)</f>
        <v/>
      </c>
      <c r="F12" s="51"/>
      <c r="G12" s="49"/>
    </row>
    <row r="13" spans="1:8" s="13" customFormat="1" ht="39.75" customHeight="1">
      <c r="A13" s="28">
        <f>IF(Przedmiar!A18="","",Przedmiar!A18)</f>
        <v>5</v>
      </c>
      <c r="B13" s="28" t="str">
        <f>IF(Przedmiar!B18="","",Przedmiar!B18)</f>
        <v>D 04.04.01</v>
      </c>
      <c r="C13" s="29" t="str">
        <f>IF(Przedmiar!C18="","",Przedmiar!C18)</f>
        <v>Podbudowa zasadnicza z mieszanki niezwiązanej z kruszywa C 90/3, 0/31,5mm gr. 15cm</v>
      </c>
      <c r="D13" s="28" t="str">
        <f>IF(Przedmiar!D18="","",Przedmiar!D18)</f>
        <v>m2</v>
      </c>
      <c r="E13" s="58">
        <f>IF(Przedmiar!E18="","",Przedmiar!E18)</f>
        <v>256</v>
      </c>
      <c r="F13" s="49"/>
      <c r="G13" s="49">
        <f>ROUND(E13*F13,2)</f>
        <v>0</v>
      </c>
    </row>
    <row r="14" spans="1:8" s="13" customFormat="1" ht="39.75" customHeight="1">
      <c r="A14" s="28">
        <f>IF(Przedmiar!A21="","",Przedmiar!A21)</f>
        <v>6</v>
      </c>
      <c r="B14" s="28" t="str">
        <f>IF(Przedmiar!B21="","",Przedmiar!B21)</f>
        <v>D 04.05.01</v>
      </c>
      <c r="C14" s="29" t="str">
        <f>IF(Przedmiar!C21="","",Przedmiar!C21)</f>
        <v>Warstwa wzmacniająca z mieszanki związanej spoiwem hydraulicznym C 1,5/2,0 ≤ 4,0Mpa gr. 15cm /na miejscu/</v>
      </c>
      <c r="D14" s="28" t="str">
        <f>IF(Przedmiar!D21="","",Przedmiar!D21)</f>
        <v>m2</v>
      </c>
      <c r="E14" s="58">
        <f>IF(Przedmiar!E21="","",Przedmiar!E21)</f>
        <v>256</v>
      </c>
      <c r="F14" s="49"/>
      <c r="G14" s="49">
        <f>ROUND(E14*F14,2)</f>
        <v>0</v>
      </c>
      <c r="H14" s="52"/>
    </row>
    <row r="15" spans="1:8" s="13" customFormat="1" ht="24" customHeight="1">
      <c r="A15" s="28" t="str">
        <f>IF(Przedmiar!A24="","",Przedmiar!A24)</f>
        <v/>
      </c>
      <c r="B15" s="50" t="str">
        <f>IF(Przedmiar!B24="","",Przedmiar!B24)</f>
        <v>45233000-9</v>
      </c>
      <c r="C15" s="50" t="str">
        <f>IF(Przedmiar!C24="","",Przedmiar!C24)</f>
        <v xml:space="preserve">NAWIERZCHNIE  </v>
      </c>
      <c r="D15" s="50" t="str">
        <f>IF(Przedmiar!D24="","",Przedmiar!D24)</f>
        <v/>
      </c>
      <c r="E15" s="57" t="str">
        <f>IF(Przedmiar!E24="","",Przedmiar!E24)</f>
        <v/>
      </c>
      <c r="F15" s="51"/>
      <c r="G15" s="49"/>
    </row>
    <row r="16" spans="1:8" s="13" customFormat="1" ht="24" customHeight="1">
      <c r="A16" s="28">
        <f>IF(Przedmiar!A25="","",Przedmiar!A25)</f>
        <v>7</v>
      </c>
      <c r="B16" s="9" t="str">
        <f>IF(Przedmiar!B25="","",Przedmiar!B25)</f>
        <v>D 05.03.05</v>
      </c>
      <c r="C16" s="48" t="str">
        <f>IF(Przedmiar!C25="","",Przedmiar!C25)</f>
        <v>Warstwa ścieralna z AC 11 S gr. 4cm, dla KR 1-2</v>
      </c>
      <c r="D16" s="9" t="str">
        <f>IF(Przedmiar!D25="","",Przedmiar!D25)</f>
        <v>m2</v>
      </c>
      <c r="E16" s="57">
        <f>IF(Przedmiar!E25="","",Przedmiar!E25)</f>
        <v>240</v>
      </c>
      <c r="F16" s="49"/>
      <c r="G16" s="49">
        <f>ROUND(E16*F16,2)</f>
        <v>0</v>
      </c>
    </row>
    <row r="17" spans="1:8" s="13" customFormat="1" ht="32.450000000000003" customHeight="1">
      <c r="A17" s="28">
        <f>IF(Przedmiar!A28="","",Przedmiar!A28)</f>
        <v>8</v>
      </c>
      <c r="B17" s="28" t="str">
        <f>IF(Przedmiar!B28="","",Przedmiar!B28)</f>
        <v>D 05.03.05b</v>
      </c>
      <c r="C17" s="29" t="str">
        <f>IF(Przedmiar!C28="","",Przedmiar!C28)</f>
        <v>Warstwa wiążąca z AC 16 W gr. 5cm, dla KR 1-2</v>
      </c>
      <c r="D17" s="28" t="str">
        <f>IF(Przedmiar!D28="","",Przedmiar!D28)</f>
        <v>m2</v>
      </c>
      <c r="E17" s="58">
        <f>IF(Przedmiar!E28="","",Przedmiar!E28)</f>
        <v>247</v>
      </c>
      <c r="F17" s="49"/>
      <c r="G17" s="49">
        <f>ROUND(E17*F17,2)</f>
        <v>0</v>
      </c>
    </row>
    <row r="18" spans="1:8" ht="21.6" customHeight="1">
      <c r="A18" s="74" t="s">
        <v>26</v>
      </c>
      <c r="B18" s="74"/>
      <c r="C18" s="74"/>
      <c r="D18" s="74"/>
      <c r="E18" s="74"/>
      <c r="F18" s="74"/>
      <c r="G18" s="54">
        <f>SUM(G5:G17)</f>
        <v>0</v>
      </c>
      <c r="H18" s="45"/>
    </row>
    <row r="19" spans="1:8" ht="19.899999999999999" customHeight="1">
      <c r="A19" s="75" t="s">
        <v>27</v>
      </c>
      <c r="B19" s="75"/>
      <c r="C19" s="75"/>
      <c r="D19" s="75"/>
      <c r="E19" s="75"/>
      <c r="F19" s="75"/>
      <c r="G19" s="61">
        <f>G18*23%</f>
        <v>0</v>
      </c>
      <c r="H19" s="53"/>
    </row>
    <row r="20" spans="1:8" ht="24" customHeight="1">
      <c r="A20" s="72" t="s">
        <v>28</v>
      </c>
      <c r="B20" s="72"/>
      <c r="C20" s="72"/>
      <c r="D20" s="72"/>
      <c r="E20" s="72"/>
      <c r="F20" s="72"/>
      <c r="G20" s="55">
        <f>G18+G19</f>
        <v>0</v>
      </c>
    </row>
  </sheetData>
  <mergeCells count="5">
    <mergeCell ref="A20:F20"/>
    <mergeCell ref="A1:G1"/>
    <mergeCell ref="A2:G4"/>
    <mergeCell ref="A18:F18"/>
    <mergeCell ref="A19:F19"/>
  </mergeCells>
  <printOptions horizontalCentered="1"/>
  <pageMargins left="0.70866141732283472" right="0.70866141732283472" top="0.98425196850393704" bottom="0.74803149606299213" header="0.51181102362204722" footer="0.31496062992125984"/>
  <pageSetup paperSize="9" scale="71" orientation="portrait" horizontalDpi="300" verticalDpi="300" r:id="rId1"/>
  <headerFooter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239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Przedmiar</vt:lpstr>
      <vt:lpstr>Kosztorys Ofertowy</vt:lpstr>
      <vt:lpstr>'Kosztorys Ofertowy'!Obszar_wydruku</vt:lpstr>
      <vt:lpstr>Przedmiar!Obszar_wydruku</vt:lpstr>
      <vt:lpstr>'Kosztorys Ofertowy'!Tytuły_wydruku</vt:lpstr>
      <vt:lpstr>Przedmiar!Tytuły_wydruku</vt:lpstr>
    </vt:vector>
  </TitlesOfParts>
  <Company>Acer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krzys</dc:creator>
  <dc:description/>
  <cp:lastModifiedBy>user</cp:lastModifiedBy>
  <cp:revision>63</cp:revision>
  <cp:lastPrinted>2022-12-20T15:44:59Z</cp:lastPrinted>
  <dcterms:created xsi:type="dcterms:W3CDTF">2012-03-12T16:21:23Z</dcterms:created>
  <dcterms:modified xsi:type="dcterms:W3CDTF">2022-12-20T17:15:47Z</dcterms:modified>
  <dc:language>pl-PL</dc:language>
</cp:coreProperties>
</file>